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Korisnik\Desktop\DESKTOP\FINANCIJSKI PLANOVI\IZVRŠENJA\2025\GODIŠNJI\"/>
    </mc:Choice>
  </mc:AlternateContent>
  <xr:revisionPtr revIDLastSave="0" documentId="13_ncr:1_{094DA6BA-6174-499F-8C1F-DA952CCBB4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ŽETAK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24" i="1" l="1"/>
  <c r="K22" i="1"/>
  <c r="K21" i="1"/>
  <c r="J25" i="1"/>
  <c r="J24" i="1"/>
  <c r="K11" i="1"/>
  <c r="K12" i="1"/>
  <c r="K13" i="1"/>
  <c r="K14" i="1"/>
  <c r="K15" i="1"/>
  <c r="K16" i="1"/>
  <c r="K10" i="1"/>
  <c r="J13" i="1"/>
  <c r="J14" i="1"/>
  <c r="J15" i="1"/>
  <c r="J16" i="1"/>
  <c r="J11" i="1"/>
  <c r="J10" i="1"/>
  <c r="I23" i="1"/>
  <c r="I16" i="1"/>
  <c r="I13" i="1"/>
  <c r="I10" i="1"/>
  <c r="H16" i="1"/>
  <c r="H13" i="1"/>
  <c r="H10" i="1"/>
</calcChain>
</file>

<file path=xl/sharedStrings.xml><?xml version="1.0" encoding="utf-8"?>
<sst xmlns="http://schemas.openxmlformats.org/spreadsheetml/2006/main" count="33" uniqueCount="24">
  <si>
    <t>PRIHODI UKUPNO</t>
  </si>
  <si>
    <t>RASHODI UKUPNO</t>
  </si>
  <si>
    <t>BROJČANA OZNAKA I NAZIV</t>
  </si>
  <si>
    <t>I. OPĆI DIO</t>
  </si>
  <si>
    <t>INDEKS</t>
  </si>
  <si>
    <t>6 PRIHODI POSLOVANJA</t>
  </si>
  <si>
    <t>3 RASHODI  POSLOVANJA</t>
  </si>
  <si>
    <t>4 RASHODI ZA NABAVU NEFINANCIJSKE IMOVINE</t>
  </si>
  <si>
    <t>8 PRIMICI OD FINANCIJSKE IMOVINE I ZADUŽIVANJA</t>
  </si>
  <si>
    <t>5 IZDACI ZA FINANCIJSKU IMOVINU I OTPLATE ZAJMOVA</t>
  </si>
  <si>
    <t>7 PRIHODI OD PRODAJE NEFINANCIJSKE IMOVINE</t>
  </si>
  <si>
    <t>RAZLIKA PRIMITAKA I IZDATAKA</t>
  </si>
  <si>
    <t>SAŽETAK  RAČUNA PRIHODA I RASHODA I  RAČUNA FINANCIRANJA</t>
  </si>
  <si>
    <t>SAŽETAK  RAČUNA PRIHODA I RASHODA</t>
  </si>
  <si>
    <t>RAZLIKA - VIŠAK MANJAK</t>
  </si>
  <si>
    <t>SAŽETAK RAČUNA FINANCIRANJA</t>
  </si>
  <si>
    <t>PRENESENI VIŠAK/MANJAK IZ PRETHODNE GODINE</t>
  </si>
  <si>
    <t>PRIJENOS  VIŠKA/MANJKA U SLJEDEĆE RAZDOBLJE</t>
  </si>
  <si>
    <t>5=4/2*100</t>
  </si>
  <si>
    <t>6=4/3*100</t>
  </si>
  <si>
    <t>OSTVARENJE/IZVRŠENJE 
I-XII. 2024.</t>
  </si>
  <si>
    <t>PRIJEDLOG IZVJEŠTAJA O IZVRŠENJU FINANCIJSKOG PLANA ZAVODA ZA HITNU MEDICINU LIČKO-SENJSKE ŽUPANIJE ZA RAZDOBLJE OD 1.1.2025. DO 31.12.2025. GODINE</t>
  </si>
  <si>
    <t xml:space="preserve"> REBALANS 2025.</t>
  </si>
  <si>
    <t>OSTVARENJE/IZVRŠENJE 
I-XII.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</si>
</sst>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2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8"/>
      <color rgb="FFFF0000"/>
      <name val="Calibri"/>
      <family val="2"/>
      <charset val="238"/>
      <scheme val="minor"/>
    </font>
    <font>
      <sz val="14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sz val="14"/>
      <name val="Arial"/>
      <family val="2"/>
      <charset val="238"/>
    </font>
    <font>
      <sz val="8"/>
      <name val="Arial"/>
      <family val="2"/>
      <charset val="238"/>
    </font>
    <font>
      <sz val="8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4" fillId="0" borderId="0" xfId="0" applyFont="1"/>
    <xf numFmtId="0" fontId="1" fillId="3" borderId="0" xfId="0" applyFont="1" applyFill="1"/>
    <xf numFmtId="0" fontId="2" fillId="0" borderId="0" xfId="0" quotePrefix="1" applyFont="1" applyAlignment="1">
      <alignment horizontal="left" wrapText="1"/>
    </xf>
    <xf numFmtId="0" fontId="8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3" fillId="0" borderId="0" xfId="0" applyFont="1"/>
    <xf numFmtId="0" fontId="9" fillId="0" borderId="0" xfId="0" applyFont="1" applyAlignment="1">
      <alignment horizontal="center" vertical="center" wrapText="1"/>
    </xf>
    <xf numFmtId="0" fontId="14" fillId="0" borderId="0" xfId="0" applyFont="1" applyAlignment="1">
      <alignment wrapText="1"/>
    </xf>
    <xf numFmtId="0" fontId="15" fillId="0" borderId="5" xfId="0" applyFont="1" applyBorder="1" applyAlignment="1">
      <alignment horizontal="left" wrapText="1"/>
    </xf>
    <xf numFmtId="0" fontId="16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right" vertical="center"/>
    </xf>
    <xf numFmtId="0" fontId="18" fillId="0" borderId="1" xfId="0" quotePrefix="1" applyFont="1" applyBorder="1" applyAlignment="1">
      <alignment horizontal="center" wrapText="1"/>
    </xf>
    <xf numFmtId="0" fontId="18" fillId="0" borderId="2" xfId="0" quotePrefix="1" applyFont="1" applyBorder="1" applyAlignment="1">
      <alignment horizontal="center" wrapText="1"/>
    </xf>
    <xf numFmtId="0" fontId="18" fillId="0" borderId="4" xfId="0" quotePrefix="1" applyFont="1" applyBorder="1" applyAlignment="1">
      <alignment horizontal="center" wrapText="1"/>
    </xf>
    <xf numFmtId="0" fontId="18" fillId="0" borderId="3" xfId="0" quotePrefix="1" applyFont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19" fillId="0" borderId="3" xfId="0" quotePrefix="1" applyFont="1" applyBorder="1" applyAlignment="1">
      <alignment horizontal="center" wrapText="1"/>
    </xf>
    <xf numFmtId="0" fontId="19" fillId="0" borderId="1" xfId="0" quotePrefix="1" applyFont="1" applyBorder="1" applyAlignment="1">
      <alignment horizontal="center" wrapText="1"/>
    </xf>
    <xf numFmtId="0" fontId="18" fillId="3" borderId="1" xfId="0" applyFont="1" applyFill="1" applyBorder="1" applyAlignment="1">
      <alignment horizontal="left" vertical="center" wrapText="1"/>
    </xf>
    <xf numFmtId="0" fontId="12" fillId="3" borderId="2" xfId="0" applyFont="1" applyFill="1" applyBorder="1" applyAlignment="1">
      <alignment vertical="center" wrapText="1"/>
    </xf>
    <xf numFmtId="0" fontId="12" fillId="3" borderId="2" xfId="0" applyFont="1" applyFill="1" applyBorder="1" applyAlignment="1">
      <alignment vertical="center"/>
    </xf>
    <xf numFmtId="0" fontId="18" fillId="0" borderId="1" xfId="0" applyFont="1" applyBorder="1" applyAlignment="1">
      <alignment horizontal="left"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vertical="center"/>
    </xf>
    <xf numFmtId="0" fontId="18" fillId="0" borderId="1" xfId="0" quotePrefix="1" applyFont="1" applyBorder="1" applyAlignment="1">
      <alignment horizontal="left" vertical="center"/>
    </xf>
    <xf numFmtId="0" fontId="18" fillId="3" borderId="1" xfId="0" applyFont="1" applyFill="1" applyBorder="1" applyAlignment="1">
      <alignment horizontal="left" vertical="center"/>
    </xf>
    <xf numFmtId="0" fontId="12" fillId="3" borderId="2" xfId="0" applyFont="1" applyFill="1" applyBorder="1" applyAlignment="1">
      <alignment vertical="center"/>
    </xf>
    <xf numFmtId="0" fontId="18" fillId="0" borderId="1" xfId="0" quotePrefix="1" applyFont="1" applyBorder="1" applyAlignment="1">
      <alignment horizontal="left" vertical="center" wrapText="1"/>
    </xf>
    <xf numFmtId="0" fontId="18" fillId="3" borderId="1" xfId="0" quotePrefix="1" applyFont="1" applyFill="1" applyBorder="1" applyAlignment="1">
      <alignment horizontal="left" vertical="center" wrapText="1"/>
    </xf>
    <xf numFmtId="0" fontId="20" fillId="0" borderId="0" xfId="0" applyFont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3" borderId="2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9" fillId="0" borderId="3" xfId="0" quotePrefix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4" fontId="18" fillId="3" borderId="3" xfId="0" applyNumberFormat="1" applyFont="1" applyFill="1" applyBorder="1" applyAlignment="1">
      <alignment horizontal="right"/>
    </xf>
    <xf numFmtId="4" fontId="12" fillId="0" borderId="3" xfId="0" applyNumberFormat="1" applyFont="1" applyBorder="1" applyAlignment="1">
      <alignment horizontal="right"/>
    </xf>
    <xf numFmtId="4" fontId="18" fillId="3" borderId="3" xfId="0" applyNumberFormat="1" applyFont="1" applyFill="1" applyBorder="1" applyAlignment="1">
      <alignment horizontal="right" wrapText="1"/>
    </xf>
    <xf numFmtId="4" fontId="18" fillId="0" borderId="3" xfId="0" applyNumberFormat="1" applyFont="1" applyBorder="1" applyAlignment="1">
      <alignment horizontal="right"/>
    </xf>
    <xf numFmtId="3" fontId="9" fillId="0" borderId="0" xfId="0" applyNumberFormat="1" applyFont="1" applyAlignment="1">
      <alignment horizontal="right"/>
    </xf>
    <xf numFmtId="4" fontId="21" fillId="3" borderId="3" xfId="0" applyNumberFormat="1" applyFont="1" applyFill="1" applyBorder="1" applyAlignment="1">
      <alignment horizontal="right"/>
    </xf>
    <xf numFmtId="4" fontId="21" fillId="2" borderId="3" xfId="0" applyNumberFormat="1" applyFont="1" applyFill="1" applyBorder="1" applyAlignment="1">
      <alignment horizontal="right"/>
    </xf>
    <xf numFmtId="4" fontId="21" fillId="0" borderId="3" xfId="0" applyNumberFormat="1" applyFont="1" applyBorder="1" applyAlignment="1">
      <alignment horizontal="right"/>
    </xf>
    <xf numFmtId="4" fontId="22" fillId="3" borderId="3" xfId="0" applyNumberFormat="1" applyFont="1" applyFill="1" applyBorder="1" applyAlignment="1">
      <alignment horizontal="righ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P27"/>
  <sheetViews>
    <sheetView tabSelected="1" workbookViewId="0">
      <selection activeCell="M24" sqref="M24"/>
    </sheetView>
  </sheetViews>
  <sheetFormatPr defaultRowHeight="15" x14ac:dyDescent="0.25"/>
  <cols>
    <col min="1" max="5" width="9.140625" style="1"/>
    <col min="6" max="9" width="25.28515625" style="1" customWidth="1"/>
    <col min="10" max="11" width="15.7109375" style="1" customWidth="1"/>
    <col min="12" max="16384" width="9.140625" style="1"/>
  </cols>
  <sheetData>
    <row r="1" spans="2:11" ht="42" customHeight="1" x14ac:dyDescent="0.25">
      <c r="B1" s="10" t="s">
        <v>21</v>
      </c>
      <c r="C1" s="10"/>
      <c r="D1" s="10"/>
      <c r="E1" s="10"/>
      <c r="F1" s="10"/>
      <c r="G1" s="10"/>
      <c r="H1" s="10"/>
      <c r="I1" s="10"/>
      <c r="J1" s="10"/>
      <c r="K1" s="10"/>
    </row>
    <row r="2" spans="2:11" ht="18" customHeight="1" x14ac:dyDescent="0.25">
      <c r="B2" s="2"/>
      <c r="C2" s="2"/>
      <c r="D2" s="2"/>
      <c r="E2" s="2"/>
      <c r="F2" s="2"/>
      <c r="G2" s="2"/>
      <c r="H2" s="2"/>
      <c r="I2" s="2"/>
      <c r="J2" s="2"/>
    </row>
    <row r="3" spans="2:11" ht="15.75" customHeight="1" x14ac:dyDescent="0.25">
      <c r="B3" s="10" t="s">
        <v>3</v>
      </c>
      <c r="C3" s="10"/>
      <c r="D3" s="10"/>
      <c r="E3" s="10"/>
      <c r="F3" s="10"/>
      <c r="G3" s="10"/>
      <c r="H3" s="10"/>
      <c r="I3" s="10"/>
      <c r="J3" s="10"/>
      <c r="K3" s="10"/>
    </row>
    <row r="4" spans="2:11" ht="36" customHeight="1" x14ac:dyDescent="0.25">
      <c r="B4" s="11"/>
      <c r="C4" s="11"/>
      <c r="D4" s="11"/>
      <c r="E4" s="12"/>
      <c r="F4" s="12"/>
      <c r="G4" s="12"/>
      <c r="H4" s="12"/>
      <c r="I4" s="13"/>
      <c r="J4" s="13"/>
      <c r="K4" s="14"/>
    </row>
    <row r="5" spans="2:11" ht="18" customHeight="1" x14ac:dyDescent="0.25">
      <c r="B5" s="10" t="s">
        <v>12</v>
      </c>
      <c r="C5" s="10"/>
      <c r="D5" s="10"/>
      <c r="E5" s="10"/>
      <c r="F5" s="10"/>
      <c r="G5" s="10"/>
      <c r="H5" s="10"/>
      <c r="I5" s="10"/>
      <c r="J5" s="10"/>
      <c r="K5" s="10"/>
    </row>
    <row r="6" spans="2:11" ht="18" customHeight="1" x14ac:dyDescent="0.25">
      <c r="B6" s="15"/>
      <c r="C6" s="16"/>
      <c r="D6" s="16"/>
      <c r="E6" s="16"/>
      <c r="F6" s="16"/>
      <c r="G6" s="16"/>
      <c r="H6" s="16"/>
      <c r="I6" s="16"/>
      <c r="J6" s="16"/>
      <c r="K6" s="14"/>
    </row>
    <row r="7" spans="2:11" x14ac:dyDescent="0.25">
      <c r="B7" s="17" t="s">
        <v>13</v>
      </c>
      <c r="C7" s="17"/>
      <c r="D7" s="17"/>
      <c r="E7" s="17"/>
      <c r="F7" s="17"/>
      <c r="G7" s="18"/>
      <c r="H7" s="18"/>
      <c r="I7" s="18"/>
      <c r="J7" s="19"/>
      <c r="K7" s="14"/>
    </row>
    <row r="8" spans="2:11" ht="25.5" x14ac:dyDescent="0.25">
      <c r="B8" s="20" t="s">
        <v>2</v>
      </c>
      <c r="C8" s="21"/>
      <c r="D8" s="21"/>
      <c r="E8" s="21"/>
      <c r="F8" s="22"/>
      <c r="G8" s="23" t="s">
        <v>20</v>
      </c>
      <c r="H8" s="24" t="s">
        <v>22</v>
      </c>
      <c r="I8" s="23" t="s">
        <v>23</v>
      </c>
      <c r="J8" s="24" t="s">
        <v>4</v>
      </c>
      <c r="K8" s="24" t="s">
        <v>4</v>
      </c>
    </row>
    <row r="9" spans="2:11" s="3" customFormat="1" ht="11.25" x14ac:dyDescent="0.2">
      <c r="B9" s="25">
        <v>1</v>
      </c>
      <c r="C9" s="25"/>
      <c r="D9" s="25"/>
      <c r="E9" s="25"/>
      <c r="F9" s="26"/>
      <c r="G9" s="43">
        <v>2</v>
      </c>
      <c r="H9" s="44">
        <v>3</v>
      </c>
      <c r="I9" s="44">
        <v>4</v>
      </c>
      <c r="J9" s="44" t="s">
        <v>18</v>
      </c>
      <c r="K9" s="44" t="s">
        <v>19</v>
      </c>
    </row>
    <row r="10" spans="2:11" x14ac:dyDescent="0.25">
      <c r="B10" s="27" t="s">
        <v>0</v>
      </c>
      <c r="C10" s="28"/>
      <c r="D10" s="28"/>
      <c r="E10" s="28"/>
      <c r="F10" s="29"/>
      <c r="G10" s="45">
        <v>8968880.5299999993</v>
      </c>
      <c r="H10" s="45">
        <f>H11+H12</f>
        <v>10485391.15</v>
      </c>
      <c r="I10" s="45">
        <f>I11+I12</f>
        <v>10460176.790000001</v>
      </c>
      <c r="J10" s="50">
        <f>I10/G10*100</f>
        <v>116.62745149756167</v>
      </c>
      <c r="K10" s="50">
        <f>I10/H10*100</f>
        <v>99.759528665747482</v>
      </c>
    </row>
    <row r="11" spans="2:11" x14ac:dyDescent="0.25">
      <c r="B11" s="30" t="s">
        <v>5</v>
      </c>
      <c r="C11" s="31"/>
      <c r="D11" s="31"/>
      <c r="E11" s="31"/>
      <c r="F11" s="32"/>
      <c r="G11" s="46">
        <v>8968880.5299999993</v>
      </c>
      <c r="H11" s="46">
        <v>10478391.15</v>
      </c>
      <c r="I11" s="46">
        <v>10458463.470000001</v>
      </c>
      <c r="J11" s="51">
        <f>I11/G11*100</f>
        <v>116.60834855607114</v>
      </c>
      <c r="K11" s="51">
        <f t="shared" ref="K11:K16" si="0">I11/H11*100</f>
        <v>99.809821186146507</v>
      </c>
    </row>
    <row r="12" spans="2:11" x14ac:dyDescent="0.25">
      <c r="B12" s="33" t="s">
        <v>10</v>
      </c>
      <c r="C12" s="32"/>
      <c r="D12" s="32"/>
      <c r="E12" s="32"/>
      <c r="F12" s="32"/>
      <c r="G12" s="46">
        <v>0</v>
      </c>
      <c r="H12" s="46">
        <v>7000</v>
      </c>
      <c r="I12" s="46">
        <v>1713.32</v>
      </c>
      <c r="J12" s="51">
        <v>0</v>
      </c>
      <c r="K12" s="51">
        <f t="shared" si="0"/>
        <v>24.475999999999999</v>
      </c>
    </row>
    <row r="13" spans="2:11" x14ac:dyDescent="0.25">
      <c r="B13" s="34" t="s">
        <v>1</v>
      </c>
      <c r="C13" s="35"/>
      <c r="D13" s="35"/>
      <c r="E13" s="35"/>
      <c r="F13" s="35"/>
      <c r="G13" s="45">
        <v>8424742.4299999997</v>
      </c>
      <c r="H13" s="45">
        <f>H14+H15</f>
        <v>12196470.82</v>
      </c>
      <c r="I13" s="45">
        <f>I14+I15</f>
        <v>9843324.1900000013</v>
      </c>
      <c r="J13" s="50">
        <f t="shared" ref="J12:J16" si="1">I13/G13*100</f>
        <v>116.83828047903894</v>
      </c>
      <c r="K13" s="50">
        <f t="shared" si="0"/>
        <v>80.7063316534053</v>
      </c>
    </row>
    <row r="14" spans="2:11" x14ac:dyDescent="0.25">
      <c r="B14" s="36" t="s">
        <v>6</v>
      </c>
      <c r="C14" s="31"/>
      <c r="D14" s="31"/>
      <c r="E14" s="31"/>
      <c r="F14" s="31"/>
      <c r="G14" s="46">
        <v>8120346.96</v>
      </c>
      <c r="H14" s="46">
        <v>10031470.82</v>
      </c>
      <c r="I14" s="46">
        <v>9235734.9600000009</v>
      </c>
      <c r="J14" s="51">
        <f t="shared" si="1"/>
        <v>113.73571850432363</v>
      </c>
      <c r="K14" s="51">
        <f t="shared" si="0"/>
        <v>92.067605296588013</v>
      </c>
    </row>
    <row r="15" spans="2:11" x14ac:dyDescent="0.25">
      <c r="B15" s="33" t="s">
        <v>7</v>
      </c>
      <c r="C15" s="32"/>
      <c r="D15" s="32"/>
      <c r="E15" s="32"/>
      <c r="F15" s="32"/>
      <c r="G15" s="46">
        <v>304395.46999999997</v>
      </c>
      <c r="H15" s="46">
        <v>2165000</v>
      </c>
      <c r="I15" s="46">
        <v>607589.23</v>
      </c>
      <c r="J15" s="51">
        <f t="shared" si="1"/>
        <v>199.60521423002783</v>
      </c>
      <c r="K15" s="51">
        <f t="shared" si="0"/>
        <v>28.064167667436489</v>
      </c>
    </row>
    <row r="16" spans="2:11" x14ac:dyDescent="0.25">
      <c r="B16" s="37" t="s">
        <v>14</v>
      </c>
      <c r="C16" s="28"/>
      <c r="D16" s="28"/>
      <c r="E16" s="28"/>
      <c r="F16" s="28"/>
      <c r="G16" s="45">
        <v>544138.1</v>
      </c>
      <c r="H16" s="45">
        <f>H10-H13</f>
        <v>-1711079.67</v>
      </c>
      <c r="I16" s="47">
        <f>I10-I13</f>
        <v>616852.59999999963</v>
      </c>
      <c r="J16" s="50">
        <f t="shared" si="1"/>
        <v>113.36324363245281</v>
      </c>
      <c r="K16" s="50">
        <f t="shared" si="0"/>
        <v>-36.050489688770583</v>
      </c>
    </row>
    <row r="17" spans="1:42" ht="18" x14ac:dyDescent="0.25">
      <c r="B17" s="12"/>
      <c r="C17" s="38"/>
      <c r="D17" s="38"/>
      <c r="E17" s="38"/>
      <c r="F17" s="38"/>
      <c r="G17" s="4"/>
      <c r="H17" s="4"/>
      <c r="I17" s="5"/>
      <c r="J17" s="5"/>
      <c r="K17" s="5"/>
    </row>
    <row r="18" spans="1:42" ht="18" customHeight="1" x14ac:dyDescent="0.25">
      <c r="B18" s="17" t="s">
        <v>15</v>
      </c>
      <c r="C18" s="17"/>
      <c r="D18" s="17"/>
      <c r="E18" s="17"/>
      <c r="F18" s="17"/>
      <c r="G18" s="4"/>
      <c r="H18" s="4"/>
      <c r="I18" s="5"/>
      <c r="J18" s="5"/>
      <c r="K18" s="5"/>
    </row>
    <row r="19" spans="1:42" ht="25.5" x14ac:dyDescent="0.25">
      <c r="B19" s="20" t="s">
        <v>2</v>
      </c>
      <c r="C19" s="21"/>
      <c r="D19" s="21"/>
      <c r="E19" s="21"/>
      <c r="F19" s="22"/>
      <c r="G19" s="23" t="s">
        <v>20</v>
      </c>
      <c r="H19" s="24" t="s">
        <v>22</v>
      </c>
      <c r="I19" s="23" t="s">
        <v>23</v>
      </c>
      <c r="J19" s="24" t="s">
        <v>4</v>
      </c>
      <c r="K19" s="24" t="s">
        <v>4</v>
      </c>
    </row>
    <row r="20" spans="1:42" s="3" customFormat="1" x14ac:dyDescent="0.25">
      <c r="B20" s="25">
        <v>1</v>
      </c>
      <c r="C20" s="25"/>
      <c r="D20" s="25"/>
      <c r="E20" s="25"/>
      <c r="F20" s="26"/>
      <c r="G20" s="43">
        <v>2</v>
      </c>
      <c r="H20" s="44">
        <v>3</v>
      </c>
      <c r="I20" s="44">
        <v>4</v>
      </c>
      <c r="J20" s="44" t="s">
        <v>18</v>
      </c>
      <c r="K20" s="44" t="s">
        <v>19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</row>
    <row r="21" spans="1:42" ht="15.75" customHeight="1" x14ac:dyDescent="0.25">
      <c r="A21" s="3"/>
      <c r="B21" s="30" t="s">
        <v>8</v>
      </c>
      <c r="C21" s="39"/>
      <c r="D21" s="39"/>
      <c r="E21" s="39"/>
      <c r="F21" s="40"/>
      <c r="G21" s="48">
        <v>0</v>
      </c>
      <c r="H21" s="48">
        <v>25000</v>
      </c>
      <c r="I21" s="48">
        <v>2110</v>
      </c>
      <c r="J21" s="52">
        <v>0</v>
      </c>
      <c r="K21" s="52">
        <f>I21/H21*100</f>
        <v>8.44</v>
      </c>
    </row>
    <row r="22" spans="1:42" x14ac:dyDescent="0.25">
      <c r="A22" s="3"/>
      <c r="B22" s="30" t="s">
        <v>9</v>
      </c>
      <c r="C22" s="31"/>
      <c r="D22" s="31"/>
      <c r="E22" s="31"/>
      <c r="F22" s="31"/>
      <c r="G22" s="48">
        <v>0</v>
      </c>
      <c r="H22" s="48">
        <v>25000</v>
      </c>
      <c r="I22" s="48">
        <v>9156</v>
      </c>
      <c r="J22" s="52">
        <v>0</v>
      </c>
      <c r="K22" s="52">
        <f>I22/H22*100</f>
        <v>36.624000000000002</v>
      </c>
    </row>
    <row r="23" spans="1:42" s="6" customFormat="1" ht="15" customHeight="1" x14ac:dyDescent="0.25">
      <c r="A23" s="3"/>
      <c r="B23" s="27" t="s">
        <v>11</v>
      </c>
      <c r="C23" s="41"/>
      <c r="D23" s="41"/>
      <c r="E23" s="41"/>
      <c r="F23" s="42"/>
      <c r="G23" s="45">
        <v>0</v>
      </c>
      <c r="H23" s="45">
        <v>0</v>
      </c>
      <c r="I23" s="45">
        <f>I21-I22</f>
        <v>-7046</v>
      </c>
      <c r="J23" s="50">
        <v>0</v>
      </c>
      <c r="K23" s="50"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</row>
    <row r="24" spans="1:42" s="6" customFormat="1" ht="15" customHeight="1" x14ac:dyDescent="0.25">
      <c r="A24" s="3"/>
      <c r="B24" s="27" t="s">
        <v>16</v>
      </c>
      <c r="C24" s="41"/>
      <c r="D24" s="41"/>
      <c r="E24" s="41"/>
      <c r="F24" s="42"/>
      <c r="G24" s="45">
        <v>1166941.57</v>
      </c>
      <c r="H24" s="45">
        <v>1711079.67</v>
      </c>
      <c r="I24" s="45">
        <v>1716087.99</v>
      </c>
      <c r="J24" s="50">
        <f>I24/G24*100</f>
        <v>147.0586046566153</v>
      </c>
      <c r="K24" s="50">
        <f>I24/H24*100</f>
        <v>100.29269940423056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</row>
    <row r="25" spans="1:42" x14ac:dyDescent="0.25">
      <c r="A25" s="3"/>
      <c r="B25" s="37" t="s">
        <v>17</v>
      </c>
      <c r="C25" s="28"/>
      <c r="D25" s="28"/>
      <c r="E25" s="28"/>
      <c r="F25" s="28"/>
      <c r="G25" s="45">
        <v>1711079.67</v>
      </c>
      <c r="H25" s="45">
        <v>0</v>
      </c>
      <c r="I25" s="45">
        <v>2325894.59</v>
      </c>
      <c r="J25" s="50">
        <f>I25/G25*100</f>
        <v>135.93140230577342</v>
      </c>
      <c r="K25" s="53">
        <v>0</v>
      </c>
    </row>
    <row r="26" spans="1:42" ht="15.75" x14ac:dyDescent="0.25">
      <c r="B26" s="7"/>
      <c r="C26" s="8"/>
      <c r="D26" s="8"/>
      <c r="E26" s="8"/>
      <c r="F26" s="8"/>
      <c r="G26" s="49"/>
      <c r="H26" s="49"/>
      <c r="I26" s="49"/>
      <c r="J26" s="49"/>
      <c r="K26" s="14"/>
    </row>
    <row r="27" spans="1:42" x14ac:dyDescent="0.25">
      <c r="B27" s="9"/>
      <c r="C27" s="9"/>
      <c r="D27" s="9"/>
      <c r="E27" s="9"/>
      <c r="F27" s="9"/>
      <c r="G27" s="9"/>
      <c r="H27" s="9"/>
      <c r="I27" s="9"/>
      <c r="J27" s="9"/>
    </row>
  </sheetData>
  <mergeCells count="21">
    <mergeCell ref="B18:F18"/>
    <mergeCell ref="B16:F16"/>
    <mergeCell ref="B25:F25"/>
    <mergeCell ref="B4:D4"/>
    <mergeCell ref="B24:F24"/>
    <mergeCell ref="B19:F19"/>
    <mergeCell ref="B20:F20"/>
    <mergeCell ref="B22:F22"/>
    <mergeCell ref="B23:F23"/>
    <mergeCell ref="B21:F21"/>
    <mergeCell ref="B1:K1"/>
    <mergeCell ref="B3:K3"/>
    <mergeCell ref="B5:K5"/>
    <mergeCell ref="B14:F14"/>
    <mergeCell ref="B15:F15"/>
    <mergeCell ref="B9:F9"/>
    <mergeCell ref="B10:F10"/>
    <mergeCell ref="B11:F11"/>
    <mergeCell ref="B7:F7"/>
    <mergeCell ref="B8:F8"/>
    <mergeCell ref="B12:F12"/>
  </mergeCells>
  <pageMargins left="0.7" right="0.7" top="0.75" bottom="0.75" header="0.3" footer="0.3"/>
  <pageSetup paperSize="9" scale="73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SAŽETAK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Korisnik</cp:lastModifiedBy>
  <cp:lastPrinted>2026-03-24T09:42:04Z</cp:lastPrinted>
  <dcterms:created xsi:type="dcterms:W3CDTF">2022-08-12T12:51:27Z</dcterms:created>
  <dcterms:modified xsi:type="dcterms:W3CDTF">2026-03-24T09:43:12Z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- Tablica za izradu financijskog plana PK JLP(R)S.xlsx</vt:lpwstr>
  </property>
</Properties>
</file>